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E43EFE39-4C89-4609-9AE4-E07EF6966056}" xr6:coauthVersionLast="46" xr6:coauthVersionMax="46" xr10:uidLastSave="{00000000-0000-0000-0000-000000000000}"/>
  <bookViews>
    <workbookView xWindow="-120" yWindow="480" windowWidth="29040" windowHeight="15840" xr2:uid="{9BB39470-FB63-47D1-B3A5-0C3B1B4F33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1" l="1"/>
  <c r="C20" i="1" l="1"/>
  <c r="D20" i="1"/>
  <c r="E20" i="1"/>
  <c r="F20" i="1"/>
  <c r="G20" i="1"/>
  <c r="H20" i="1"/>
  <c r="I20" i="1"/>
  <c r="J20" i="1"/>
  <c r="K20" i="1"/>
  <c r="L20" i="1"/>
  <c r="M20" i="1"/>
  <c r="C12" i="1"/>
  <c r="C22" i="1" s="1"/>
  <c r="D12" i="1"/>
  <c r="D22" i="1" s="1"/>
  <c r="E12" i="1"/>
  <c r="F12" i="1"/>
  <c r="G12" i="1"/>
  <c r="H12" i="1"/>
  <c r="I12" i="1"/>
  <c r="J12" i="1"/>
  <c r="K12" i="1"/>
  <c r="L12" i="1"/>
  <c r="L22" i="1" s="1"/>
  <c r="M12" i="1"/>
  <c r="M22" i="1" s="1"/>
  <c r="B12" i="1"/>
  <c r="K22" i="1" l="1"/>
  <c r="I22" i="1"/>
  <c r="G22" i="1"/>
  <c r="H22" i="1"/>
  <c r="F22" i="1"/>
  <c r="J22" i="1"/>
  <c r="E22" i="1"/>
  <c r="B22" i="1"/>
</calcChain>
</file>

<file path=xl/sharedStrings.xml><?xml version="1.0" encoding="utf-8"?>
<sst xmlns="http://schemas.openxmlformats.org/spreadsheetml/2006/main" count="20" uniqueCount="16">
  <si>
    <t>Residential</t>
  </si>
  <si>
    <t>Small Commercial &amp; Industrial</t>
  </si>
  <si>
    <t>Large Commercial &amp; Industrial</t>
  </si>
  <si>
    <t>Other Public Authorities</t>
  </si>
  <si>
    <t>Texas</t>
  </si>
  <si>
    <t>New Mexico</t>
  </si>
  <si>
    <t>Texas Total</t>
  </si>
  <si>
    <t>New Mexico Total</t>
  </si>
  <si>
    <t>Total Retail Sales</t>
  </si>
  <si>
    <t>2019 Long-Term Forecast</t>
  </si>
  <si>
    <t>Forecasted Retail Sales (MWH)</t>
  </si>
  <si>
    <t>SOAH Docket No. 473-21-2606</t>
  </si>
  <si>
    <t>PUC Docket No. 52195</t>
  </si>
  <si>
    <t>Attachment 1</t>
  </si>
  <si>
    <t>Page 1 of 1</t>
  </si>
  <si>
    <t>OPUC's 1st, Q. No. OPUC 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</si>
</sst>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right"/>
    </xf>
    <xf numFmtId="17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3CA8-5DBF-4865-9C3D-A2B7C5A4AFBD}">
  <dimension ref="A1:O22"/>
  <sheetViews>
    <sheetView tabSelected="1" zoomScaleNormal="100" workbookViewId="0">
      <selection activeCell="K31" sqref="K31"/>
    </sheetView>
  </sheetViews>
  <sheetFormatPr defaultRowHeight="15" x14ac:dyDescent="0.25"/>
  <cols>
    <col min="1" max="1" width="28.140625" bestFit="1" customWidth="1"/>
  </cols>
  <sheetData>
    <row r="1" spans="1:15" ht="14.25" customHeight="1" x14ac:dyDescent="0.25">
      <c r="A1" t="s">
        <v>9</v>
      </c>
      <c r="G1" s="3"/>
      <c r="M1" s="3" t="s">
        <v>11</v>
      </c>
    </row>
    <row r="2" spans="1:15" ht="14.25" customHeight="1" x14ac:dyDescent="0.25">
      <c r="A2" t="s">
        <v>10</v>
      </c>
      <c r="G2" s="3"/>
      <c r="M2" s="3" t="s">
        <v>12</v>
      </c>
    </row>
    <row r="3" spans="1:15" ht="14.25" customHeight="1" x14ac:dyDescent="0.25">
      <c r="G3" s="3"/>
      <c r="M3" s="3" t="s">
        <v>15</v>
      </c>
    </row>
    <row r="4" spans="1:15" ht="14.25" customHeight="1" x14ac:dyDescent="0.25">
      <c r="G4" s="3"/>
      <c r="M4" s="3" t="s">
        <v>13</v>
      </c>
    </row>
    <row r="5" spans="1:15" x14ac:dyDescent="0.25">
      <c r="G5" s="3"/>
      <c r="M5" s="3" t="s">
        <v>14</v>
      </c>
    </row>
    <row r="6" spans="1:15" x14ac:dyDescent="0.25">
      <c r="G6" s="3"/>
    </row>
    <row r="7" spans="1:15" x14ac:dyDescent="0.25">
      <c r="A7" s="1" t="s">
        <v>4</v>
      </c>
      <c r="B7" s="4">
        <v>43831</v>
      </c>
      <c r="C7" s="4">
        <v>43862</v>
      </c>
      <c r="D7" s="4">
        <v>43891</v>
      </c>
      <c r="E7" s="4">
        <v>43922</v>
      </c>
      <c r="F7" s="4">
        <v>43952</v>
      </c>
      <c r="G7" s="4">
        <v>43983</v>
      </c>
      <c r="H7" s="4">
        <v>44013</v>
      </c>
      <c r="I7" s="4">
        <v>44044</v>
      </c>
      <c r="J7" s="4">
        <v>44075</v>
      </c>
      <c r="K7" s="4">
        <v>44105</v>
      </c>
      <c r="L7" s="4">
        <v>44136</v>
      </c>
      <c r="M7" s="4">
        <v>44166</v>
      </c>
    </row>
    <row r="8" spans="1:15" x14ac:dyDescent="0.25">
      <c r="A8" t="s">
        <v>0</v>
      </c>
      <c r="B8" s="2">
        <v>197252.16983048082</v>
      </c>
      <c r="C8" s="2">
        <v>166540.2448128211</v>
      </c>
      <c r="D8" s="2">
        <v>149655.32159519813</v>
      </c>
      <c r="E8" s="2">
        <v>147417.6982508724</v>
      </c>
      <c r="F8" s="2">
        <v>163635.85065502243</v>
      </c>
      <c r="G8" s="2">
        <v>224519.93896483473</v>
      </c>
      <c r="H8" s="2">
        <v>272742.24166857463</v>
      </c>
      <c r="I8" s="2">
        <v>265063.99773844582</v>
      </c>
      <c r="J8" s="2">
        <v>253154.88865694249</v>
      </c>
      <c r="K8" s="2">
        <v>194903.64677580196</v>
      </c>
      <c r="L8" s="2">
        <v>151340.17339461943</v>
      </c>
      <c r="M8" s="2">
        <v>172959.55868901726</v>
      </c>
      <c r="O8" s="2"/>
    </row>
    <row r="9" spans="1:15" x14ac:dyDescent="0.25">
      <c r="A9" t="s">
        <v>1</v>
      </c>
      <c r="B9" s="2">
        <v>141577.88832052803</v>
      </c>
      <c r="C9" s="2">
        <v>141695.14391033127</v>
      </c>
      <c r="D9" s="2">
        <v>141821.22624811801</v>
      </c>
      <c r="E9" s="2">
        <v>141947.79981574838</v>
      </c>
      <c r="F9" s="2">
        <v>154924.40767418395</v>
      </c>
      <c r="G9" s="2">
        <v>183619.68799485965</v>
      </c>
      <c r="H9" s="2">
        <v>197287.12463424471</v>
      </c>
      <c r="I9" s="2">
        <v>192641.85373506387</v>
      </c>
      <c r="J9" s="2">
        <v>194871.07813382355</v>
      </c>
      <c r="K9" s="2">
        <v>167143.84073342534</v>
      </c>
      <c r="L9" s="2">
        <v>142549.98872540079</v>
      </c>
      <c r="M9" s="2">
        <v>142750.63317742964</v>
      </c>
      <c r="O9" s="2"/>
    </row>
    <row r="10" spans="1:15" x14ac:dyDescent="0.25">
      <c r="A10" t="s">
        <v>2</v>
      </c>
      <c r="B10" s="2">
        <v>78949.225772356556</v>
      </c>
      <c r="C10" s="2">
        <v>84414.420557618316</v>
      </c>
      <c r="D10" s="2">
        <v>78135.770793624426</v>
      </c>
      <c r="E10" s="2">
        <v>83323.280839624407</v>
      </c>
      <c r="F10" s="2">
        <v>86691.921595043459</v>
      </c>
      <c r="G10" s="2">
        <v>91146.656597992929</v>
      </c>
      <c r="H10" s="2">
        <v>84797.169092188793</v>
      </c>
      <c r="I10" s="2">
        <v>91379.197737457958</v>
      </c>
      <c r="J10" s="2">
        <v>88649.121812360798</v>
      </c>
      <c r="K10" s="2">
        <v>85470.627476593785</v>
      </c>
      <c r="L10" s="2">
        <v>83847.209562899152</v>
      </c>
      <c r="M10" s="2">
        <v>73215.557274219376</v>
      </c>
      <c r="O10" s="2"/>
    </row>
    <row r="11" spans="1:15" x14ac:dyDescent="0.25">
      <c r="A11" t="s">
        <v>3</v>
      </c>
      <c r="B11" s="5">
        <v>90797.607453527089</v>
      </c>
      <c r="C11" s="5">
        <v>88548.132944852492</v>
      </c>
      <c r="D11" s="5">
        <v>87102.902205772727</v>
      </c>
      <c r="E11" s="5">
        <v>90424.295883661762</v>
      </c>
      <c r="F11" s="5">
        <v>98083.197249588222</v>
      </c>
      <c r="G11" s="5">
        <v>112821.99372131059</v>
      </c>
      <c r="H11" s="5">
        <v>111356.79215875242</v>
      </c>
      <c r="I11" s="5">
        <v>117024.85338371115</v>
      </c>
      <c r="J11" s="5">
        <v>117662.58473506331</v>
      </c>
      <c r="K11" s="5">
        <v>99479.734386681084</v>
      </c>
      <c r="L11" s="5">
        <v>88154.741985161905</v>
      </c>
      <c r="M11" s="5">
        <v>89662.118459209785</v>
      </c>
      <c r="O11" s="2"/>
    </row>
    <row r="12" spans="1:15" x14ac:dyDescent="0.25">
      <c r="A12" s="1" t="s">
        <v>6</v>
      </c>
      <c r="B12" s="2">
        <f>SUM(B8:B11)</f>
        <v>508576.89137689251</v>
      </c>
      <c r="C12" s="2">
        <f t="shared" ref="C12:M12" si="0">SUM(C8:C11)</f>
        <v>481197.94222562318</v>
      </c>
      <c r="D12" s="2">
        <f t="shared" si="0"/>
        <v>456715.22084271326</v>
      </c>
      <c r="E12" s="2">
        <f t="shared" si="0"/>
        <v>463113.07478990697</v>
      </c>
      <c r="F12" s="2">
        <f t="shared" si="0"/>
        <v>503335.37717383803</v>
      </c>
      <c r="G12" s="2">
        <f t="shared" si="0"/>
        <v>612108.27727899794</v>
      </c>
      <c r="H12" s="2">
        <f t="shared" si="0"/>
        <v>666183.32755376061</v>
      </c>
      <c r="I12" s="2">
        <f t="shared" si="0"/>
        <v>666109.9025946788</v>
      </c>
      <c r="J12" s="2">
        <f t="shared" si="0"/>
        <v>654337.67333819019</v>
      </c>
      <c r="K12" s="2">
        <f t="shared" si="0"/>
        <v>546997.84937250218</v>
      </c>
      <c r="L12" s="2">
        <f t="shared" si="0"/>
        <v>465892.11366808129</v>
      </c>
      <c r="M12" s="2">
        <f t="shared" si="0"/>
        <v>478587.86759987602</v>
      </c>
      <c r="O12" s="2"/>
    </row>
    <row r="13" spans="1:1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O13" s="2"/>
    </row>
    <row r="14" spans="1:15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O14" s="2"/>
    </row>
    <row r="15" spans="1:15" x14ac:dyDescent="0.25">
      <c r="A15" s="1" t="s">
        <v>5</v>
      </c>
      <c r="B15" s="4">
        <v>43831</v>
      </c>
      <c r="C15" s="4">
        <v>43862</v>
      </c>
      <c r="D15" s="4">
        <v>43891</v>
      </c>
      <c r="E15" s="4">
        <v>43922</v>
      </c>
      <c r="F15" s="4">
        <v>43952</v>
      </c>
      <c r="G15" s="4">
        <v>43983</v>
      </c>
      <c r="H15" s="4">
        <v>44013</v>
      </c>
      <c r="I15" s="4">
        <v>44044</v>
      </c>
      <c r="J15" s="4">
        <v>44075</v>
      </c>
      <c r="K15" s="4">
        <v>44105</v>
      </c>
      <c r="L15" s="4">
        <v>44136</v>
      </c>
      <c r="M15" s="4">
        <v>44166</v>
      </c>
      <c r="O15" s="2"/>
    </row>
    <row r="16" spans="1:15" x14ac:dyDescent="0.25">
      <c r="A16" t="s">
        <v>0</v>
      </c>
      <c r="B16" s="2">
        <v>68866.249608550934</v>
      </c>
      <c r="C16" s="2">
        <v>58633.022427069562</v>
      </c>
      <c r="D16" s="2">
        <v>51684.216698987904</v>
      </c>
      <c r="E16" s="2">
        <v>49301.933644391531</v>
      </c>
      <c r="F16" s="2">
        <v>50417.010366494906</v>
      </c>
      <c r="G16" s="2">
        <v>66612.067751274866</v>
      </c>
      <c r="H16" s="2">
        <v>81137.673203353072</v>
      </c>
      <c r="I16" s="2">
        <v>78349.702243360211</v>
      </c>
      <c r="J16" s="2">
        <v>74188.912809938935</v>
      </c>
      <c r="K16" s="2">
        <v>57926.48984028327</v>
      </c>
      <c r="L16" s="2">
        <v>49989.924332787232</v>
      </c>
      <c r="M16" s="2">
        <v>60074.248648351793</v>
      </c>
      <c r="O16" s="2"/>
    </row>
    <row r="17" spans="1:15" x14ac:dyDescent="0.25">
      <c r="A17" t="s">
        <v>1</v>
      </c>
      <c r="B17" s="2">
        <v>37339.45067976509</v>
      </c>
      <c r="C17" s="2">
        <v>37528.216571485304</v>
      </c>
      <c r="D17" s="2">
        <v>37749.59785392366</v>
      </c>
      <c r="E17" s="2">
        <v>37970.774176000326</v>
      </c>
      <c r="F17" s="2">
        <v>41201.197111726928</v>
      </c>
      <c r="G17" s="2">
        <v>48035.862441995036</v>
      </c>
      <c r="H17" s="2">
        <v>52620.583856781632</v>
      </c>
      <c r="I17" s="2">
        <v>51575.410532051043</v>
      </c>
      <c r="J17" s="2">
        <v>49880.414354058004</v>
      </c>
      <c r="K17" s="2">
        <v>43677.277288975696</v>
      </c>
      <c r="L17" s="2">
        <v>38444.864061841683</v>
      </c>
      <c r="M17" s="2">
        <v>38512.863594513692</v>
      </c>
      <c r="O17" s="2"/>
    </row>
    <row r="18" spans="1:15" x14ac:dyDescent="0.25">
      <c r="A18" t="s">
        <v>2</v>
      </c>
      <c r="B18" s="2">
        <v>5174.9867751266065</v>
      </c>
      <c r="C18" s="2">
        <v>5014.4162479829683</v>
      </c>
      <c r="D18" s="2">
        <v>4688.7403319967034</v>
      </c>
      <c r="E18" s="2">
        <v>4814.7581311848171</v>
      </c>
      <c r="F18" s="2">
        <v>5016.9012024643598</v>
      </c>
      <c r="G18" s="2">
        <v>5379.9434084784853</v>
      </c>
      <c r="H18" s="2">
        <v>5232.3592364664482</v>
      </c>
      <c r="I18" s="2">
        <v>5611.1182079015316</v>
      </c>
      <c r="J18" s="2">
        <v>5362.6324108170702</v>
      </c>
      <c r="K18" s="2">
        <v>5439.7319856285212</v>
      </c>
      <c r="L18" s="2">
        <v>5004.3853186185052</v>
      </c>
      <c r="M18" s="2">
        <v>4908.0130139167868</v>
      </c>
      <c r="O18" s="2"/>
    </row>
    <row r="19" spans="1:15" x14ac:dyDescent="0.25">
      <c r="A19" t="s">
        <v>3</v>
      </c>
      <c r="B19" s="5">
        <v>29128.049912957533</v>
      </c>
      <c r="C19" s="5">
        <v>29134.59700774245</v>
      </c>
      <c r="D19" s="5">
        <v>29135.881235972622</v>
      </c>
      <c r="E19" s="5">
        <v>29133.718708521814</v>
      </c>
      <c r="F19" s="5">
        <v>30791.280987914146</v>
      </c>
      <c r="G19" s="5">
        <v>36265.567300709619</v>
      </c>
      <c r="H19" s="5">
        <v>38038.864414125586</v>
      </c>
      <c r="I19" s="5">
        <v>38495.824049879222</v>
      </c>
      <c r="J19" s="5">
        <v>37707.772663033604</v>
      </c>
      <c r="K19" s="5">
        <v>31751.295476461117</v>
      </c>
      <c r="L19" s="5">
        <v>29250.019673432427</v>
      </c>
      <c r="M19" s="5">
        <v>29243.034916501972</v>
      </c>
      <c r="O19" s="2"/>
    </row>
    <row r="20" spans="1:15" x14ac:dyDescent="0.25">
      <c r="A20" s="1" t="s">
        <v>7</v>
      </c>
      <c r="B20" s="2">
        <f>SUM(B16:B19)</f>
        <v>140508.73697640016</v>
      </c>
      <c r="C20" s="2">
        <f t="shared" ref="C20:M20" si="1">SUM(C16:C19)</f>
        <v>130310.25225428029</v>
      </c>
      <c r="D20" s="2">
        <f t="shared" si="1"/>
        <v>123258.43612088088</v>
      </c>
      <c r="E20" s="2">
        <f t="shared" si="1"/>
        <v>121221.1846600985</v>
      </c>
      <c r="F20" s="2">
        <f t="shared" si="1"/>
        <v>127426.38966860033</v>
      </c>
      <c r="G20" s="2">
        <f t="shared" si="1"/>
        <v>156293.44090245801</v>
      </c>
      <c r="H20" s="2">
        <f t="shared" si="1"/>
        <v>177029.48071072673</v>
      </c>
      <c r="I20" s="2">
        <f t="shared" si="1"/>
        <v>174032.05503319201</v>
      </c>
      <c r="J20" s="2">
        <f t="shared" si="1"/>
        <v>167139.73223784761</v>
      </c>
      <c r="K20" s="2">
        <f t="shared" si="1"/>
        <v>138794.79459134859</v>
      </c>
      <c r="L20" s="2">
        <f t="shared" si="1"/>
        <v>122689.19338667984</v>
      </c>
      <c r="M20" s="2">
        <f t="shared" si="1"/>
        <v>132738.16017328424</v>
      </c>
      <c r="O20" s="2"/>
    </row>
    <row r="21" spans="1:15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O21" s="2"/>
    </row>
    <row r="22" spans="1:15" x14ac:dyDescent="0.25">
      <c r="A22" t="s">
        <v>8</v>
      </c>
      <c r="B22" s="6">
        <f t="shared" ref="B22:M22" si="2">B12+B20</f>
        <v>649085.6283532927</v>
      </c>
      <c r="C22" s="6">
        <f t="shared" si="2"/>
        <v>611508.19447990344</v>
      </c>
      <c r="D22" s="6">
        <f t="shared" si="2"/>
        <v>579973.65696359414</v>
      </c>
      <c r="E22" s="6">
        <f t="shared" si="2"/>
        <v>584334.25945000548</v>
      </c>
      <c r="F22" s="6">
        <f t="shared" si="2"/>
        <v>630761.76684243837</v>
      </c>
      <c r="G22" s="6">
        <f t="shared" si="2"/>
        <v>768401.71818145597</v>
      </c>
      <c r="H22" s="6">
        <f t="shared" si="2"/>
        <v>843212.80826448731</v>
      </c>
      <c r="I22" s="6">
        <f t="shared" si="2"/>
        <v>840141.95762787084</v>
      </c>
      <c r="J22" s="6">
        <f t="shared" si="2"/>
        <v>821477.40557603783</v>
      </c>
      <c r="K22" s="6">
        <f t="shared" si="2"/>
        <v>685792.6439638508</v>
      </c>
      <c r="L22" s="6">
        <f t="shared" si="2"/>
        <v>588581.3070547611</v>
      </c>
      <c r="M22" s="6">
        <f t="shared" si="2"/>
        <v>611326.02777316025</v>
      </c>
      <c r="O22" s="2"/>
    </row>
  </sheetData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2021-07-21T13:40:47Z</dcterms:created>
  <dcterms:modified xsi:type="dcterms:W3CDTF">2021-07-21T13:40:56Z</dcterms:modified>
</cp:coreProperties>
</file>